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Ordenamiento" sheetId="1" r:id="rId1"/>
    <sheet name="Filtro Automatico" sheetId="2" r:id="rId2"/>
    <sheet name="Filtro Avanzado" sheetId="3" r:id="rId3"/>
    <sheet name="Subtotales" sheetId="4" r:id="rId4"/>
    <sheet name="Grafico" sheetId="5" r:id="rId5"/>
  </sheets>
  <definedNames>
    <definedName name="_xlnm._FilterDatabase" localSheetId="1" hidden="1">'Filtro Automatico'!$A$15:$G$26</definedName>
    <definedName name="_xlnm.Extract" localSheetId="2">'Filtro Avanzado'!$A$1:$G$14</definedName>
    <definedName name="_xlnm.Criteria" localSheetId="2">'Filtro Avanzado'!$A$16:$B$17</definedName>
  </definedNames>
  <calcPr calcId="124519"/>
</workbook>
</file>

<file path=xl/calcChain.xml><?xml version="1.0" encoding="utf-8"?>
<calcChain xmlns="http://schemas.openxmlformats.org/spreadsheetml/2006/main">
  <c r="H16" i="4"/>
  <c r="H15"/>
  <c r="H9"/>
  <c r="H6"/>
  <c r="E17"/>
  <c r="F14"/>
  <c r="H14" s="1"/>
  <c r="F5"/>
  <c r="H5" s="1"/>
  <c r="G13"/>
  <c r="F13"/>
  <c r="G8"/>
  <c r="F8"/>
  <c r="G4"/>
  <c r="F4"/>
  <c r="G12"/>
  <c r="F12"/>
  <c r="G11"/>
  <c r="F11"/>
  <c r="G7"/>
  <c r="F7"/>
  <c r="G10"/>
  <c r="F10"/>
  <c r="G3"/>
  <c r="F3"/>
  <c r="F17" s="1"/>
  <c r="D26" i="2"/>
  <c r="E25"/>
  <c r="G25" s="1"/>
  <c r="E24"/>
  <c r="G24" s="1"/>
  <c r="F23"/>
  <c r="E23"/>
  <c r="F22"/>
  <c r="E22"/>
  <c r="F21"/>
  <c r="E21"/>
  <c r="F20"/>
  <c r="E20"/>
  <c r="F19"/>
  <c r="E19"/>
  <c r="F18"/>
  <c r="E18"/>
  <c r="F17"/>
  <c r="E17"/>
  <c r="F16"/>
  <c r="F26" s="1"/>
  <c r="E16"/>
  <c r="E26" s="1"/>
  <c r="F13" i="1"/>
  <c r="C17"/>
  <c r="C16"/>
  <c r="D21"/>
  <c r="D19"/>
  <c r="C18"/>
  <c r="C26"/>
  <c r="C25"/>
  <c r="C24"/>
  <c r="D13"/>
  <c r="F3"/>
  <c r="F4"/>
  <c r="F5"/>
  <c r="F8"/>
  <c r="F6"/>
  <c r="F9"/>
  <c r="F7"/>
  <c r="F10"/>
  <c r="E5"/>
  <c r="E8"/>
  <c r="E6"/>
  <c r="E9"/>
  <c r="E11"/>
  <c r="G11" s="1"/>
  <c r="E7"/>
  <c r="E3"/>
  <c r="E12"/>
  <c r="G12" s="1"/>
  <c r="E4"/>
  <c r="E10"/>
  <c r="E13" s="1"/>
  <c r="H3" i="4" l="1"/>
  <c r="H10"/>
  <c r="H7"/>
  <c r="H11"/>
  <c r="H12"/>
  <c r="H4"/>
  <c r="H8"/>
  <c r="H13"/>
  <c r="G17"/>
  <c r="G17" i="2"/>
  <c r="G18"/>
  <c r="G19"/>
  <c r="G20"/>
  <c r="G21"/>
  <c r="G22"/>
  <c r="G23"/>
  <c r="G16"/>
  <c r="G26" s="1"/>
  <c r="G7" i="1"/>
  <c r="G9"/>
  <c r="G6"/>
  <c r="G8"/>
  <c r="G5"/>
  <c r="G4"/>
  <c r="G3"/>
  <c r="G10"/>
  <c r="G13"/>
  <c r="H17" i="4" l="1"/>
</calcChain>
</file>

<file path=xl/sharedStrings.xml><?xml version="1.0" encoding="utf-8"?>
<sst xmlns="http://schemas.openxmlformats.org/spreadsheetml/2006/main" count="175" uniqueCount="81">
  <si>
    <t>Depto.</t>
  </si>
  <si>
    <t>Nombres</t>
  </si>
  <si>
    <t>Apellidos</t>
  </si>
  <si>
    <t>Sueldo</t>
  </si>
  <si>
    <t>Igss</t>
  </si>
  <si>
    <t>Aumento</t>
  </si>
  <si>
    <t>Liquido</t>
  </si>
  <si>
    <t>laura Beatriz</t>
  </si>
  <si>
    <t>Rocio Fabiola</t>
  </si>
  <si>
    <t>catherin andrea</t>
  </si>
  <si>
    <t>lorena alejandra</t>
  </si>
  <si>
    <t>julissa taily</t>
  </si>
  <si>
    <t>naldy jessenia</t>
  </si>
  <si>
    <t>ingrid pamela</t>
  </si>
  <si>
    <t xml:space="preserve">fredy hunberto </t>
  </si>
  <si>
    <t>lius paolo</t>
  </si>
  <si>
    <t>hugo guillermo</t>
  </si>
  <si>
    <t>cambran perez</t>
  </si>
  <si>
    <t>tun corado</t>
  </si>
  <si>
    <t>argueta mendoza</t>
  </si>
  <si>
    <t>villafuerte martinez</t>
  </si>
  <si>
    <t>jolon valdez</t>
  </si>
  <si>
    <t>marroquin vaidez</t>
  </si>
  <si>
    <t>mazariegos ramoz</t>
  </si>
  <si>
    <t>bances alvarez</t>
  </si>
  <si>
    <t>meda gonzales</t>
  </si>
  <si>
    <t xml:space="preserve">patzan </t>
  </si>
  <si>
    <t>Totales:</t>
  </si>
  <si>
    <t>Criterios:</t>
  </si>
  <si>
    <t>Resultados:</t>
  </si>
  <si>
    <t>Sueldo mayor</t>
  </si>
  <si>
    <t>Sueldo menor</t>
  </si>
  <si>
    <t>Sueldo promedio</t>
  </si>
  <si>
    <t># de sueldos &gt;4300</t>
  </si>
  <si>
    <t># de sueldos &lt;4300</t>
  </si>
  <si>
    <t>&gt;4300</t>
  </si>
  <si>
    <t>Departamentos:</t>
  </si>
  <si>
    <t>Totales de sueldo:</t>
  </si>
  <si>
    <t xml:space="preserve">PLANILLA MENSUAL </t>
  </si>
  <si>
    <t>CODIGO</t>
  </si>
  <si>
    <t>PUESTO</t>
  </si>
  <si>
    <t>NOMBRE</t>
  </si>
  <si>
    <t>APELLIDOS</t>
  </si>
  <si>
    <t>SEXO</t>
  </si>
  <si>
    <t>SUELDO</t>
  </si>
  <si>
    <t xml:space="preserve">Gerente </t>
  </si>
  <si>
    <t>Vendedor</t>
  </si>
  <si>
    <t>Secretaria</t>
  </si>
  <si>
    <t>Operador</t>
  </si>
  <si>
    <t>Aux. contabilidad</t>
  </si>
  <si>
    <t>Emerson elias</t>
  </si>
  <si>
    <t>ana maria</t>
  </si>
  <si>
    <t>claudia edelmira</t>
  </si>
  <si>
    <t>mauricio de jesus</t>
  </si>
  <si>
    <t>maria cecilia</t>
  </si>
  <si>
    <t>luis orlando</t>
  </si>
  <si>
    <t>advin estuardo</t>
  </si>
  <si>
    <t>gloria</t>
  </si>
  <si>
    <t>irma yolanda</t>
  </si>
  <si>
    <t>oscar alexander</t>
  </si>
  <si>
    <t>gonzales osuna</t>
  </si>
  <si>
    <t>nova escobar</t>
  </si>
  <si>
    <t>lima acevedo</t>
  </si>
  <si>
    <t>interiao chinchilla</t>
  </si>
  <si>
    <t>leiva arita</t>
  </si>
  <si>
    <t xml:space="preserve">ramirez ardon </t>
  </si>
  <si>
    <t>rivera pinto</t>
  </si>
  <si>
    <t>portillo</t>
  </si>
  <si>
    <t>ferrate</t>
  </si>
  <si>
    <t>acevedo alarcon</t>
  </si>
  <si>
    <t>M</t>
  </si>
  <si>
    <t>F</t>
  </si>
  <si>
    <t>&gt;3000</t>
  </si>
  <si>
    <t>Descripccion</t>
  </si>
  <si>
    <t>Contabilidad</t>
  </si>
  <si>
    <t>Ventas</t>
  </si>
  <si>
    <t>Sistemas</t>
  </si>
  <si>
    <t>Total general</t>
  </si>
  <si>
    <t>Total Contabilidad</t>
  </si>
  <si>
    <t>Total Sistemas</t>
  </si>
  <si>
    <t>Total Ventas</t>
  </si>
</sst>
</file>

<file path=xl/styles.xml><?xml version="1.0" encoding="utf-8"?>
<styleSheet xmlns="http://schemas.openxmlformats.org/spreadsheetml/2006/main">
  <numFmts count="2">
    <numFmt numFmtId="164" formatCode="&quot;Q&quot;#,##0.00"/>
    <numFmt numFmtId="165" formatCode="_([$Q-100A]* #,##0.00_);_([$Q-100A]* \(#,##0.00\);_([$Q-100A]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 applyBorder="1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/>
    <xf numFmtId="0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GT"/>
  <c:chart>
    <c:title>
      <c:tx>
        <c:rich>
          <a:bodyPr/>
          <a:lstStyle/>
          <a:p>
            <a:pPr>
              <a:defRPr/>
            </a:pPr>
            <a:r>
              <a:rPr lang="es-GT"/>
              <a:t>Porcentaje</a:t>
            </a:r>
            <a:r>
              <a:rPr lang="es-GT" baseline="0"/>
              <a:t> de Sueldos por Departamento</a:t>
            </a:r>
            <a:endParaRPr lang="es-GT"/>
          </a:p>
        </c:rich>
      </c:tx>
      <c:layout/>
    </c:title>
    <c:plotArea>
      <c:layout/>
      <c:pieChart>
        <c:varyColors val="1"/>
        <c:ser>
          <c:idx val="0"/>
          <c:order val="0"/>
          <c:dLbls>
            <c:showPercent val="1"/>
          </c:dLbls>
          <c:cat>
            <c:strRef>
              <c:f>(Subtotales!$B$6,Subtotales!$B$9,Subtotales!$B$15)</c:f>
              <c:strCache>
                <c:ptCount val="3"/>
                <c:pt idx="0">
                  <c:v>Total Contabilidad</c:v>
                </c:pt>
                <c:pt idx="1">
                  <c:v>Total Sistemas</c:v>
                </c:pt>
                <c:pt idx="2">
                  <c:v>Total Ventas</c:v>
                </c:pt>
              </c:strCache>
            </c:strRef>
          </c:cat>
          <c:val>
            <c:numRef>
              <c:f>(Subtotales!$H$6,Subtotales!$H$9,Subtotales!$H$15)</c:f>
              <c:numCache>
                <c:formatCode>_([$Q-100A]* #,##0.00_);_([$Q-100A]* \(#,##0.00\);_([$Q-100A]* "-"??_);_(@_)</c:formatCode>
                <c:ptCount val="3"/>
                <c:pt idx="0">
                  <c:v>11519.04</c:v>
                </c:pt>
                <c:pt idx="1">
                  <c:v>6826.22</c:v>
                </c:pt>
                <c:pt idx="2">
                  <c:v>18280.09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171450</xdr:rowOff>
    </xdr:from>
    <xdr:to>
      <xdr:col>6</xdr:col>
      <xdr:colOff>190500</xdr:colOff>
      <xdr:row>15</xdr:row>
      <xdr:rowOff>57150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11</xdr:row>
      <xdr:rowOff>161925</xdr:rowOff>
    </xdr:from>
    <xdr:to>
      <xdr:col>1</xdr:col>
      <xdr:colOff>428625</xdr:colOff>
      <xdr:row>14</xdr:row>
      <xdr:rowOff>152400</xdr:rowOff>
    </xdr:to>
    <xdr:sp macro="" textlink="">
      <xdr:nvSpPr>
        <xdr:cNvPr id="3" name="2 CuadroTexto"/>
        <xdr:cNvSpPr txBox="1"/>
      </xdr:nvSpPr>
      <xdr:spPr>
        <a:xfrm>
          <a:off x="266700" y="2257425"/>
          <a:ext cx="92392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GT" sz="900"/>
            <a:t>1= Cómputo</a:t>
          </a:r>
        </a:p>
        <a:p>
          <a:r>
            <a:rPr lang="es-GT" sz="900"/>
            <a:t>2= Contabilidad</a:t>
          </a:r>
        </a:p>
        <a:p>
          <a:r>
            <a:rPr lang="es-GT" sz="900"/>
            <a:t>3= Ventas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F18" sqref="F18"/>
    </sheetView>
  </sheetViews>
  <sheetFormatPr baseColWidth="10" defaultRowHeight="15"/>
  <cols>
    <col min="2" max="2" width="22.28515625" customWidth="1"/>
    <col min="3" max="3" width="23.140625" customWidth="1"/>
  </cols>
  <sheetData>
    <row r="1" spans="1:7">
      <c r="A1" s="21" t="s">
        <v>38</v>
      </c>
      <c r="B1" s="21"/>
      <c r="C1" s="21"/>
      <c r="D1" s="21"/>
      <c r="E1" s="21"/>
      <c r="F1" s="21"/>
      <c r="G1" s="21"/>
    </row>
    <row r="2" spans="1:7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>
      <c r="A3" s="11">
        <v>2</v>
      </c>
      <c r="B3" s="11" t="s">
        <v>14</v>
      </c>
      <c r="C3" s="12" t="s">
        <v>24</v>
      </c>
      <c r="D3" s="13">
        <v>1800</v>
      </c>
      <c r="E3" s="13">
        <f t="shared" ref="E3:E12" si="0">D3*0.0483</f>
        <v>86.94</v>
      </c>
      <c r="F3" s="13">
        <f>IF(AND(D3&gt;=1800,D3&lt;=3000),D3*5%,IF(AND(D3&gt;=3500,D3&gt;=4500),D3*10%,IF(AND(D3&gt;4500),D3*15%)))</f>
        <v>90</v>
      </c>
      <c r="G3" s="13">
        <f t="shared" ref="G3:G12" si="1">D3+F3-E3</f>
        <v>1803.06</v>
      </c>
    </row>
    <row r="4" spans="1:7">
      <c r="A4" s="11">
        <v>2</v>
      </c>
      <c r="B4" s="11" t="s">
        <v>16</v>
      </c>
      <c r="C4" s="12" t="s">
        <v>26</v>
      </c>
      <c r="D4" s="13">
        <v>2000</v>
      </c>
      <c r="E4" s="13">
        <f t="shared" si="0"/>
        <v>96.600000000000009</v>
      </c>
      <c r="F4" s="13">
        <f t="shared" ref="F4:F10" si="2">IF(AND(D4&gt;=1800,D4&lt;=3499),D4*5%,IF(AND(D4&gt;=3500,D4&lt;=4500),D4*10%,IF(AND(D4&gt;=4500),D4*15%)))</f>
        <v>100</v>
      </c>
      <c r="G4" s="13">
        <f t="shared" si="1"/>
        <v>2003.4</v>
      </c>
    </row>
    <row r="5" spans="1:7">
      <c r="A5" s="11">
        <v>2</v>
      </c>
      <c r="B5" s="11" t="s">
        <v>8</v>
      </c>
      <c r="C5" s="12" t="s">
        <v>18</v>
      </c>
      <c r="D5" s="13">
        <v>2300</v>
      </c>
      <c r="E5" s="13">
        <f t="shared" si="0"/>
        <v>111.09</v>
      </c>
      <c r="F5" s="13">
        <f t="shared" si="2"/>
        <v>115</v>
      </c>
      <c r="G5" s="13">
        <f t="shared" si="1"/>
        <v>2303.91</v>
      </c>
    </row>
    <row r="6" spans="1:7">
      <c r="A6" s="11">
        <v>1</v>
      </c>
      <c r="B6" s="11" t="s">
        <v>10</v>
      </c>
      <c r="C6" s="12" t="s">
        <v>20</v>
      </c>
      <c r="D6" s="13">
        <v>2300</v>
      </c>
      <c r="E6" s="13">
        <f t="shared" si="0"/>
        <v>111.09</v>
      </c>
      <c r="F6" s="13">
        <f t="shared" si="2"/>
        <v>115</v>
      </c>
      <c r="G6" s="13">
        <f t="shared" si="1"/>
        <v>2303.91</v>
      </c>
    </row>
    <row r="7" spans="1:7">
      <c r="A7" s="11">
        <v>1</v>
      </c>
      <c r="B7" s="11" t="s">
        <v>13</v>
      </c>
      <c r="C7" s="12" t="s">
        <v>23</v>
      </c>
      <c r="D7" s="13">
        <v>2400</v>
      </c>
      <c r="E7" s="13">
        <f t="shared" si="0"/>
        <v>115.92</v>
      </c>
      <c r="F7" s="13">
        <f t="shared" si="2"/>
        <v>120</v>
      </c>
      <c r="G7" s="13">
        <f t="shared" si="1"/>
        <v>2404.08</v>
      </c>
    </row>
    <row r="8" spans="1:7">
      <c r="A8" s="11">
        <v>3</v>
      </c>
      <c r="B8" s="11" t="s">
        <v>9</v>
      </c>
      <c r="C8" s="12" t="s">
        <v>19</v>
      </c>
      <c r="D8" s="13">
        <v>3400</v>
      </c>
      <c r="E8" s="13">
        <f t="shared" si="0"/>
        <v>164.22</v>
      </c>
      <c r="F8" s="13">
        <f t="shared" si="2"/>
        <v>170</v>
      </c>
      <c r="G8" s="13">
        <f t="shared" si="1"/>
        <v>3405.78</v>
      </c>
    </row>
    <row r="9" spans="1:7">
      <c r="A9" s="11">
        <v>2</v>
      </c>
      <c r="B9" s="11" t="s">
        <v>11</v>
      </c>
      <c r="C9" s="12" t="s">
        <v>21</v>
      </c>
      <c r="D9" s="13">
        <v>4300</v>
      </c>
      <c r="E9" s="13">
        <f t="shared" si="0"/>
        <v>207.69</v>
      </c>
      <c r="F9" s="13">
        <f t="shared" si="2"/>
        <v>430</v>
      </c>
      <c r="G9" s="13">
        <f t="shared" si="1"/>
        <v>4522.3100000000004</v>
      </c>
    </row>
    <row r="10" spans="1:7">
      <c r="A10" s="11">
        <v>1</v>
      </c>
      <c r="B10" s="11" t="s">
        <v>7</v>
      </c>
      <c r="C10" s="12" t="s">
        <v>17</v>
      </c>
      <c r="D10" s="13">
        <v>4500</v>
      </c>
      <c r="E10" s="13">
        <f t="shared" si="0"/>
        <v>217.35000000000002</v>
      </c>
      <c r="F10" s="13">
        <f t="shared" si="2"/>
        <v>450</v>
      </c>
      <c r="G10" s="13">
        <f t="shared" si="1"/>
        <v>4732.6499999999996</v>
      </c>
    </row>
    <row r="11" spans="1:7">
      <c r="A11" s="11">
        <v>3</v>
      </c>
      <c r="B11" s="11" t="s">
        <v>12</v>
      </c>
      <c r="C11" s="12" t="s">
        <v>22</v>
      </c>
      <c r="D11" s="13">
        <v>6000</v>
      </c>
      <c r="E11" s="13">
        <f t="shared" si="0"/>
        <v>289.8</v>
      </c>
      <c r="F11" s="13">
        <v>600</v>
      </c>
      <c r="G11" s="13">
        <f t="shared" si="1"/>
        <v>6310.2</v>
      </c>
    </row>
    <row r="12" spans="1:7">
      <c r="A12" s="11">
        <v>3</v>
      </c>
      <c r="B12" s="11" t="s">
        <v>15</v>
      </c>
      <c r="C12" s="12" t="s">
        <v>25</v>
      </c>
      <c r="D12" s="13">
        <v>6500</v>
      </c>
      <c r="E12" s="13">
        <f t="shared" si="0"/>
        <v>313.95000000000005</v>
      </c>
      <c r="F12" s="13">
        <v>650</v>
      </c>
      <c r="G12" s="13">
        <f t="shared" si="1"/>
        <v>6836.05</v>
      </c>
    </row>
    <row r="13" spans="1:7">
      <c r="A13" s="8"/>
      <c r="B13" s="8"/>
      <c r="C13" s="14" t="s">
        <v>27</v>
      </c>
      <c r="D13" s="7">
        <f>D3+D4+D5+D6+D7+D8+D9+D10+D11+D12</f>
        <v>35500</v>
      </c>
      <c r="E13" s="7">
        <f>E3+E4+E5+E6+E7+E8+E9+E10+E11+E12</f>
        <v>1714.65</v>
      </c>
      <c r="F13" s="7">
        <f>F3+F4+F5+F6+F7+F8+F9+F10+F11+F12</f>
        <v>2840</v>
      </c>
      <c r="G13" s="7">
        <f>G3+G4+G5+G6+G7+G8+G9+G10+G11+G12</f>
        <v>36625.35</v>
      </c>
    </row>
    <row r="15" spans="1:7">
      <c r="B15" s="1"/>
      <c r="C15" s="2" t="s">
        <v>28</v>
      </c>
      <c r="D15" s="2" t="s">
        <v>29</v>
      </c>
    </row>
    <row r="16" spans="1:7">
      <c r="B16" s="2" t="s">
        <v>30</v>
      </c>
      <c r="C16" s="3">
        <f>MAX(D3:D12)</f>
        <v>6500</v>
      </c>
      <c r="D16" s="2"/>
    </row>
    <row r="17" spans="2:4">
      <c r="B17" s="2" t="s">
        <v>31</v>
      </c>
      <c r="C17" s="3">
        <f>MIN(D3:D12)</f>
        <v>1800</v>
      </c>
      <c r="D17" s="2"/>
    </row>
    <row r="18" spans="2:4">
      <c r="B18" s="2" t="s">
        <v>32</v>
      </c>
      <c r="C18" s="3">
        <f>AVERAGE(D3:D12)</f>
        <v>3550</v>
      </c>
      <c r="D18" s="2"/>
    </row>
    <row r="19" spans="2:4">
      <c r="B19" s="2" t="s">
        <v>33</v>
      </c>
      <c r="C19" s="2" t="s">
        <v>35</v>
      </c>
      <c r="D19" s="2">
        <f>COUNTIF(D3:D12,"&gt;4300")</f>
        <v>3</v>
      </c>
    </row>
    <row r="20" spans="2:4">
      <c r="B20" s="2"/>
      <c r="C20" s="2"/>
      <c r="D20" s="2"/>
    </row>
    <row r="21" spans="2:4">
      <c r="B21" s="2" t="s">
        <v>34</v>
      </c>
      <c r="C21" s="2" t="s">
        <v>35</v>
      </c>
      <c r="D21" s="2">
        <f>COUNTIF(D3:D12,"&lt;4300")</f>
        <v>6</v>
      </c>
    </row>
    <row r="22" spans="2:4">
      <c r="B22" s="2"/>
      <c r="C22" s="2"/>
      <c r="D22" s="2"/>
    </row>
    <row r="23" spans="2:4">
      <c r="B23" s="2" t="s">
        <v>36</v>
      </c>
      <c r="C23" s="2" t="s">
        <v>37</v>
      </c>
      <c r="D23" s="2"/>
    </row>
    <row r="24" spans="2:4">
      <c r="B24" s="2">
        <v>1</v>
      </c>
      <c r="C24" s="3">
        <f>SUMIF(A3:A12,B24,D3:D12)</f>
        <v>9200</v>
      </c>
      <c r="D24" s="2"/>
    </row>
    <row r="25" spans="2:4">
      <c r="B25" s="2">
        <v>2</v>
      </c>
      <c r="C25" s="3">
        <f>SUMIF(A3:A12,B25,D3:D12)</f>
        <v>10400</v>
      </c>
      <c r="D25" s="2"/>
    </row>
    <row r="26" spans="2:4">
      <c r="B26" s="2">
        <v>3</v>
      </c>
      <c r="C26" s="3">
        <f>SUMIF(A3:A12,B26,D3:D12)</f>
        <v>15900</v>
      </c>
      <c r="D26" s="2"/>
    </row>
  </sheetData>
  <sortState ref="A3:G13">
    <sortCondition ref="G3"/>
  </sortState>
  <mergeCells count="1">
    <mergeCell ref="A1:G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G26"/>
  <sheetViews>
    <sheetView workbookViewId="0">
      <selection activeCell="D6" sqref="D6"/>
    </sheetView>
  </sheetViews>
  <sheetFormatPr baseColWidth="10" defaultRowHeight="15"/>
  <cols>
    <col min="2" max="2" width="16.5703125" customWidth="1"/>
    <col min="3" max="3" width="23.28515625" customWidth="1"/>
    <col min="4" max="4" width="19.42578125" customWidth="1"/>
  </cols>
  <sheetData>
    <row r="1" spans="1:7">
      <c r="A1" s="10" t="s">
        <v>39</v>
      </c>
      <c r="B1" s="10" t="s">
        <v>40</v>
      </c>
      <c r="C1" s="10" t="s">
        <v>41</v>
      </c>
      <c r="D1" s="10" t="s">
        <v>42</v>
      </c>
      <c r="E1" s="10" t="s">
        <v>43</v>
      </c>
      <c r="F1" s="10" t="s">
        <v>44</v>
      </c>
    </row>
    <row r="2" spans="1:7">
      <c r="A2" s="10">
        <v>100</v>
      </c>
      <c r="B2" s="10" t="s">
        <v>46</v>
      </c>
      <c r="C2" s="10" t="s">
        <v>59</v>
      </c>
      <c r="D2" s="10" t="s">
        <v>69</v>
      </c>
      <c r="E2" s="10" t="s">
        <v>70</v>
      </c>
      <c r="F2" s="10">
        <v>1800</v>
      </c>
    </row>
    <row r="3" spans="1:7">
      <c r="A3" s="10">
        <v>90</v>
      </c>
      <c r="B3" s="10" t="s">
        <v>46</v>
      </c>
      <c r="C3" s="10" t="s">
        <v>58</v>
      </c>
      <c r="D3" s="10" t="s">
        <v>68</v>
      </c>
      <c r="E3" s="10" t="s">
        <v>71</v>
      </c>
      <c r="F3" s="10">
        <v>1800</v>
      </c>
    </row>
    <row r="4" spans="1:7">
      <c r="A4" s="10">
        <v>10</v>
      </c>
      <c r="B4" s="10" t="s">
        <v>45</v>
      </c>
      <c r="C4" s="10" t="s">
        <v>50</v>
      </c>
      <c r="D4" s="10" t="s">
        <v>60</v>
      </c>
      <c r="E4" s="10" t="s">
        <v>70</v>
      </c>
      <c r="F4" s="10">
        <v>12000</v>
      </c>
    </row>
    <row r="5" spans="1:7">
      <c r="A5" s="10">
        <v>40</v>
      </c>
      <c r="B5" s="10" t="s">
        <v>48</v>
      </c>
      <c r="C5" s="10" t="s">
        <v>53</v>
      </c>
      <c r="D5" s="10" t="s">
        <v>63</v>
      </c>
      <c r="E5" s="10" t="s">
        <v>70</v>
      </c>
      <c r="F5" s="10">
        <v>1700</v>
      </c>
    </row>
    <row r="6" spans="1:7">
      <c r="A6" s="10">
        <v>50</v>
      </c>
      <c r="B6" s="10" t="s">
        <v>49</v>
      </c>
      <c r="C6" s="10" t="s">
        <v>54</v>
      </c>
      <c r="D6" s="10" t="s">
        <v>64</v>
      </c>
      <c r="E6" s="10" t="s">
        <v>71</v>
      </c>
      <c r="F6" s="10">
        <v>2000</v>
      </c>
    </row>
    <row r="7" spans="1:7">
      <c r="A7" s="10">
        <v>30</v>
      </c>
      <c r="B7" s="10" t="s">
        <v>47</v>
      </c>
      <c r="C7" s="10" t="s">
        <v>52</v>
      </c>
      <c r="D7" s="10" t="s">
        <v>62</v>
      </c>
      <c r="E7" s="10" t="s">
        <v>71</v>
      </c>
      <c r="F7" s="10">
        <v>1800</v>
      </c>
    </row>
    <row r="8" spans="1:7">
      <c r="A8" s="10">
        <v>20</v>
      </c>
      <c r="B8" s="10" t="s">
        <v>46</v>
      </c>
      <c r="C8" s="10" t="s">
        <v>51</v>
      </c>
      <c r="D8" s="10" t="s">
        <v>61</v>
      </c>
      <c r="E8" s="10" t="s">
        <v>71</v>
      </c>
      <c r="F8" s="10">
        <v>3500</v>
      </c>
    </row>
    <row r="9" spans="1:7">
      <c r="A9" s="10">
        <v>80</v>
      </c>
      <c r="B9" s="10" t="s">
        <v>49</v>
      </c>
      <c r="C9" s="10" t="s">
        <v>57</v>
      </c>
      <c r="D9" s="10" t="s">
        <v>67</v>
      </c>
      <c r="E9" s="10" t="s">
        <v>71</v>
      </c>
      <c r="F9" s="10">
        <v>2000</v>
      </c>
    </row>
    <row r="10" spans="1:7">
      <c r="A10" s="10">
        <v>60</v>
      </c>
      <c r="B10" s="10" t="s">
        <v>46</v>
      </c>
      <c r="C10" s="10" t="s">
        <v>55</v>
      </c>
      <c r="D10" s="10" t="s">
        <v>65</v>
      </c>
      <c r="E10" s="10" t="s">
        <v>70</v>
      </c>
      <c r="F10" s="10">
        <v>1800</v>
      </c>
    </row>
    <row r="11" spans="1:7">
      <c r="A11" s="10">
        <v>70</v>
      </c>
      <c r="B11" s="10" t="s">
        <v>48</v>
      </c>
      <c r="C11" s="10" t="s">
        <v>56</v>
      </c>
      <c r="D11" s="10" t="s">
        <v>66</v>
      </c>
      <c r="E11" s="10" t="s">
        <v>70</v>
      </c>
      <c r="F11" s="10">
        <v>1700</v>
      </c>
    </row>
    <row r="14" spans="1:7">
      <c r="A14" s="21" t="s">
        <v>38</v>
      </c>
      <c r="B14" s="21"/>
      <c r="C14" s="21"/>
      <c r="D14" s="21"/>
      <c r="E14" s="21"/>
      <c r="F14" s="21"/>
      <c r="G14" s="21"/>
    </row>
    <row r="15" spans="1:7">
      <c r="A15" s="4" t="s">
        <v>0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</row>
    <row r="16" spans="1:7" hidden="1">
      <c r="A16" s="5">
        <v>2</v>
      </c>
      <c r="B16" s="5" t="s">
        <v>14</v>
      </c>
      <c r="C16" s="6" t="s">
        <v>24</v>
      </c>
      <c r="D16" s="7">
        <v>1800</v>
      </c>
      <c r="E16" s="7">
        <f t="shared" ref="E16:E25" si="0">D16*0.0483</f>
        <v>86.94</v>
      </c>
      <c r="F16" s="7">
        <f>IF(AND(D16&gt;=1800,D16&lt;=3000),D16*5%,IF(AND(D16&gt;=3500,D16&gt;=4500),D16*10%,IF(AND(D16&gt;4500),D16*15%)))</f>
        <v>90</v>
      </c>
      <c r="G16" s="7">
        <f t="shared" ref="G16:G25" si="1">D16+F16-E16</f>
        <v>1803.06</v>
      </c>
    </row>
    <row r="17" spans="1:7" hidden="1">
      <c r="A17" s="5">
        <v>2</v>
      </c>
      <c r="B17" s="5" t="s">
        <v>16</v>
      </c>
      <c r="C17" s="6" t="s">
        <v>26</v>
      </c>
      <c r="D17" s="7">
        <v>2000</v>
      </c>
      <c r="E17" s="7">
        <f t="shared" si="0"/>
        <v>96.600000000000009</v>
      </c>
      <c r="F17" s="7">
        <f t="shared" ref="F17:F23" si="2">IF(AND(D17&gt;=1800,D17&lt;=3499),D17*5%,IF(AND(D17&gt;=3500,D17&lt;=4500),D17*10%,IF(AND(D17&gt;=4500),D17*15%)))</f>
        <v>100</v>
      </c>
      <c r="G17" s="7">
        <f t="shared" si="1"/>
        <v>2003.4</v>
      </c>
    </row>
    <row r="18" spans="1:7" hidden="1">
      <c r="A18" s="5">
        <v>2</v>
      </c>
      <c r="B18" s="5" t="s">
        <v>8</v>
      </c>
      <c r="C18" s="6" t="s">
        <v>18</v>
      </c>
      <c r="D18" s="7">
        <v>2300</v>
      </c>
      <c r="E18" s="7">
        <f t="shared" si="0"/>
        <v>111.09</v>
      </c>
      <c r="F18" s="7">
        <f t="shared" si="2"/>
        <v>115</v>
      </c>
      <c r="G18" s="7">
        <f t="shared" si="1"/>
        <v>2303.91</v>
      </c>
    </row>
    <row r="19" spans="1:7" hidden="1">
      <c r="A19" s="5">
        <v>1</v>
      </c>
      <c r="B19" s="5" t="s">
        <v>10</v>
      </c>
      <c r="C19" s="6" t="s">
        <v>20</v>
      </c>
      <c r="D19" s="7">
        <v>2300</v>
      </c>
      <c r="E19" s="7">
        <f t="shared" si="0"/>
        <v>111.09</v>
      </c>
      <c r="F19" s="7">
        <f t="shared" si="2"/>
        <v>115</v>
      </c>
      <c r="G19" s="7">
        <f t="shared" si="1"/>
        <v>2303.91</v>
      </c>
    </row>
    <row r="20" spans="1:7" hidden="1">
      <c r="A20" s="5">
        <v>1</v>
      </c>
      <c r="B20" s="5" t="s">
        <v>13</v>
      </c>
      <c r="C20" s="6" t="s">
        <v>23</v>
      </c>
      <c r="D20" s="7">
        <v>2400</v>
      </c>
      <c r="E20" s="7">
        <f t="shared" si="0"/>
        <v>115.92</v>
      </c>
      <c r="F20" s="7">
        <f t="shared" si="2"/>
        <v>120</v>
      </c>
      <c r="G20" s="7">
        <f t="shared" si="1"/>
        <v>2404.08</v>
      </c>
    </row>
    <row r="21" spans="1:7">
      <c r="A21" s="5">
        <v>3</v>
      </c>
      <c r="B21" s="5" t="s">
        <v>9</v>
      </c>
      <c r="C21" s="6" t="s">
        <v>19</v>
      </c>
      <c r="D21" s="7">
        <v>3400</v>
      </c>
      <c r="E21" s="7">
        <f t="shared" si="0"/>
        <v>164.22</v>
      </c>
      <c r="F21" s="7">
        <f t="shared" si="2"/>
        <v>170</v>
      </c>
      <c r="G21" s="7">
        <f t="shared" si="1"/>
        <v>3405.78</v>
      </c>
    </row>
    <row r="22" spans="1:7">
      <c r="A22" s="5">
        <v>2</v>
      </c>
      <c r="B22" s="5" t="s">
        <v>11</v>
      </c>
      <c r="C22" s="6" t="s">
        <v>21</v>
      </c>
      <c r="D22" s="7">
        <v>4300</v>
      </c>
      <c r="E22" s="7">
        <f t="shared" si="0"/>
        <v>207.69</v>
      </c>
      <c r="F22" s="7">
        <f t="shared" si="2"/>
        <v>430</v>
      </c>
      <c r="G22" s="7">
        <f t="shared" si="1"/>
        <v>4522.3100000000004</v>
      </c>
    </row>
    <row r="23" spans="1:7">
      <c r="A23" s="5">
        <v>1</v>
      </c>
      <c r="B23" s="5" t="s">
        <v>7</v>
      </c>
      <c r="C23" s="6" t="s">
        <v>17</v>
      </c>
      <c r="D23" s="7">
        <v>4500</v>
      </c>
      <c r="E23" s="7">
        <f t="shared" si="0"/>
        <v>217.35000000000002</v>
      </c>
      <c r="F23" s="7">
        <f t="shared" si="2"/>
        <v>450</v>
      </c>
      <c r="G23" s="7">
        <f t="shared" si="1"/>
        <v>4732.6499999999996</v>
      </c>
    </row>
    <row r="24" spans="1:7">
      <c r="A24" s="5">
        <v>3</v>
      </c>
      <c r="B24" s="5" t="s">
        <v>12</v>
      </c>
      <c r="C24" s="6" t="s">
        <v>22</v>
      </c>
      <c r="D24" s="7">
        <v>6000</v>
      </c>
      <c r="E24" s="7">
        <f t="shared" si="0"/>
        <v>289.8</v>
      </c>
      <c r="F24" s="7">
        <v>600</v>
      </c>
      <c r="G24" s="7">
        <f t="shared" si="1"/>
        <v>6310.2</v>
      </c>
    </row>
    <row r="25" spans="1:7">
      <c r="A25" s="5">
        <v>3</v>
      </c>
      <c r="B25" s="5" t="s">
        <v>15</v>
      </c>
      <c r="C25" s="6" t="s">
        <v>25</v>
      </c>
      <c r="D25" s="7">
        <v>6500</v>
      </c>
      <c r="E25" s="7">
        <f t="shared" si="0"/>
        <v>313.95000000000005</v>
      </c>
      <c r="F25" s="7">
        <v>650</v>
      </c>
      <c r="G25" s="7">
        <f t="shared" si="1"/>
        <v>6836.05</v>
      </c>
    </row>
    <row r="26" spans="1:7">
      <c r="A26" s="8"/>
      <c r="B26" s="8"/>
      <c r="C26" s="6" t="s">
        <v>27</v>
      </c>
      <c r="D26" s="7">
        <f>D16+D17+D18+D19+D20+D21+D22+D23+D24+D25</f>
        <v>35500</v>
      </c>
      <c r="E26" s="7">
        <f>E16+E17+E18+E19+E20+E21+E22+E23+E24+E25</f>
        <v>1714.65</v>
      </c>
      <c r="F26" s="7">
        <f>F16+F17+F18+F19+F20+F21+F22+F23+F24+F25</f>
        <v>2840</v>
      </c>
      <c r="G26" s="7">
        <f>G16+G17+G18+G19+G20+G21+G22+G23+G24+G25</f>
        <v>36625.35</v>
      </c>
    </row>
  </sheetData>
  <autoFilter ref="A15:G26">
    <filterColumn colId="3">
      <customFilters>
        <customFilter operator="greaterThan" val="3000"/>
      </customFilters>
    </filterColumn>
  </autoFilter>
  <sortState ref="A2:F11">
    <sortCondition ref="D2:D11"/>
  </sortState>
  <mergeCells count="1">
    <mergeCell ref="A14:G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4"/>
    </sheetView>
  </sheetViews>
  <sheetFormatPr baseColWidth="10" defaultRowHeight="15"/>
  <cols>
    <col min="2" max="2" width="14.85546875" bestFit="1" customWidth="1"/>
    <col min="3" max="3" width="16.5703125" bestFit="1" customWidth="1"/>
  </cols>
  <sheetData>
    <row r="1" spans="1:7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>
      <c r="A2" s="11">
        <v>3</v>
      </c>
      <c r="B2" s="11" t="s">
        <v>9</v>
      </c>
      <c r="C2" s="12" t="s">
        <v>19</v>
      </c>
      <c r="D2" s="13">
        <v>3400</v>
      </c>
      <c r="E2" s="13">
        <v>164.22</v>
      </c>
      <c r="F2" s="13">
        <v>170</v>
      </c>
      <c r="G2" s="13">
        <v>3405.78</v>
      </c>
    </row>
    <row r="3" spans="1:7">
      <c r="A3" s="11">
        <v>3</v>
      </c>
      <c r="B3" s="11" t="s">
        <v>12</v>
      </c>
      <c r="C3" s="12" t="s">
        <v>22</v>
      </c>
      <c r="D3" s="13">
        <v>6000</v>
      </c>
      <c r="E3" s="13">
        <v>289.8</v>
      </c>
      <c r="F3" s="13">
        <v>600</v>
      </c>
      <c r="G3" s="13">
        <v>6310.2</v>
      </c>
    </row>
    <row r="4" spans="1:7">
      <c r="A4" s="11">
        <v>3</v>
      </c>
      <c r="B4" s="11" t="s">
        <v>15</v>
      </c>
      <c r="C4" s="12" t="s">
        <v>25</v>
      </c>
      <c r="D4" s="13">
        <v>6500</v>
      </c>
      <c r="E4" s="13">
        <v>313.95000000000005</v>
      </c>
      <c r="F4" s="13">
        <v>650</v>
      </c>
      <c r="G4" s="13">
        <v>6836.05</v>
      </c>
    </row>
    <row r="16" spans="1:7">
      <c r="A16" s="4" t="s">
        <v>0</v>
      </c>
      <c r="B16" s="4" t="s">
        <v>3</v>
      </c>
    </row>
    <row r="17" spans="1:2">
      <c r="A17" s="10">
        <v>3</v>
      </c>
      <c r="B17" s="10" t="s">
        <v>72</v>
      </c>
    </row>
    <row r="18" spans="1:2">
      <c r="A18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H15" activeCellId="5" sqref="B6 H6 B9 H9 B15 H15"/>
    </sheetView>
  </sheetViews>
  <sheetFormatPr baseColWidth="10" defaultRowHeight="15" outlineLevelRow="2"/>
  <cols>
    <col min="1" max="1" width="7" bestFit="1" customWidth="1"/>
    <col min="2" max="2" width="12.5703125" customWidth="1"/>
    <col min="3" max="3" width="15.42578125" bestFit="1" customWidth="1"/>
    <col min="4" max="4" width="23" customWidth="1"/>
    <col min="5" max="5" width="12" bestFit="1" customWidth="1"/>
    <col min="8" max="8" width="12" bestFit="1" customWidth="1"/>
  </cols>
  <sheetData>
    <row r="1" spans="1:8">
      <c r="A1" s="21" t="s">
        <v>38</v>
      </c>
      <c r="B1" s="21"/>
      <c r="C1" s="21"/>
      <c r="D1" s="21"/>
      <c r="E1" s="21"/>
      <c r="F1" s="21"/>
      <c r="G1" s="21"/>
      <c r="H1" s="21"/>
    </row>
    <row r="2" spans="1:8">
      <c r="A2" s="9" t="s">
        <v>0</v>
      </c>
      <c r="B2" s="9" t="s">
        <v>73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</row>
    <row r="3" spans="1:8" outlineLevel="2">
      <c r="A3" s="11">
        <v>2</v>
      </c>
      <c r="B3" s="11" t="s">
        <v>74</v>
      </c>
      <c r="C3" s="11" t="s">
        <v>14</v>
      </c>
      <c r="D3" s="12" t="s">
        <v>24</v>
      </c>
      <c r="E3" s="15">
        <v>1800</v>
      </c>
      <c r="F3" s="15">
        <f>E3*0.0483</f>
        <v>86.94</v>
      </c>
      <c r="G3" s="15">
        <f>IF(AND(E3&gt;=1800,E3&lt;=3000),E3*5%,IF(AND(E3&gt;=3500,E3&gt;=4500),E3*10%,IF(AND(E3&gt;4500),E3*15%)))</f>
        <v>90</v>
      </c>
      <c r="H3" s="15">
        <f>E3+G3-F3</f>
        <v>1803.06</v>
      </c>
    </row>
    <row r="4" spans="1:8" outlineLevel="2">
      <c r="A4" s="11">
        <v>3</v>
      </c>
      <c r="B4" s="11" t="s">
        <v>74</v>
      </c>
      <c r="C4" s="11" t="s">
        <v>9</v>
      </c>
      <c r="D4" s="12" t="s">
        <v>19</v>
      </c>
      <c r="E4" s="15">
        <v>3400</v>
      </c>
      <c r="F4" s="15">
        <f>E4*0.0483</f>
        <v>164.22</v>
      </c>
      <c r="G4" s="15">
        <f>IF(AND(E4&gt;=1800,E4&lt;=3499),E4*5%,IF(AND(E4&gt;=3500,E4&lt;=4500),E4*10%,IF(AND(E4&gt;=4500),E4*15%)))</f>
        <v>170</v>
      </c>
      <c r="H4" s="15">
        <f>E4+G4-F4</f>
        <v>3405.78</v>
      </c>
    </row>
    <row r="5" spans="1:8" outlineLevel="2">
      <c r="A5" s="11">
        <v>3</v>
      </c>
      <c r="B5" s="11" t="s">
        <v>74</v>
      </c>
      <c r="C5" s="11" t="s">
        <v>12</v>
      </c>
      <c r="D5" s="12" t="s">
        <v>22</v>
      </c>
      <c r="E5" s="15">
        <v>6000</v>
      </c>
      <c r="F5" s="15">
        <f>E5*0.0483</f>
        <v>289.8</v>
      </c>
      <c r="G5" s="15">
        <v>600</v>
      </c>
      <c r="H5" s="15">
        <f>E5+G5-F5</f>
        <v>6310.2</v>
      </c>
    </row>
    <row r="6" spans="1:8" outlineLevel="1">
      <c r="A6" s="11"/>
      <c r="B6" s="17" t="s">
        <v>78</v>
      </c>
      <c r="C6" s="11"/>
      <c r="D6" s="12"/>
      <c r="E6" s="15"/>
      <c r="F6" s="15"/>
      <c r="G6" s="15"/>
      <c r="H6" s="15">
        <f>SUBTOTAL(9,H3:H5)</f>
        <v>11519.04</v>
      </c>
    </row>
    <row r="7" spans="1:8" outlineLevel="2">
      <c r="A7" s="11">
        <v>2</v>
      </c>
      <c r="B7" s="11" t="s">
        <v>76</v>
      </c>
      <c r="C7" s="11" t="s">
        <v>8</v>
      </c>
      <c r="D7" s="12" t="s">
        <v>18</v>
      </c>
      <c r="E7" s="15">
        <v>2300</v>
      </c>
      <c r="F7" s="15">
        <f>E7*0.0483</f>
        <v>111.09</v>
      </c>
      <c r="G7" s="15">
        <f>IF(AND(E7&gt;=1800,E7&lt;=3499),E7*5%,IF(AND(E7&gt;=3500,E7&lt;=4500),E7*10%,IF(AND(E7&gt;=4500),E7*15%)))</f>
        <v>115</v>
      </c>
      <c r="H7" s="15">
        <f>E7+G7-F7</f>
        <v>2303.91</v>
      </c>
    </row>
    <row r="8" spans="1:8" outlineLevel="2">
      <c r="A8" s="11">
        <v>2</v>
      </c>
      <c r="B8" s="11" t="s">
        <v>76</v>
      </c>
      <c r="C8" s="11" t="s">
        <v>11</v>
      </c>
      <c r="D8" s="12" t="s">
        <v>21</v>
      </c>
      <c r="E8" s="15">
        <v>4300</v>
      </c>
      <c r="F8" s="15">
        <f>E8*0.0483</f>
        <v>207.69</v>
      </c>
      <c r="G8" s="15">
        <f>IF(AND(E8&gt;=1800,E8&lt;=3499),E8*5%,IF(AND(E8&gt;=3500,E8&lt;=4500),E8*10%,IF(AND(E8&gt;=4500),E8*15%)))</f>
        <v>430</v>
      </c>
      <c r="H8" s="15">
        <f>E8+G8-F8</f>
        <v>4522.3100000000004</v>
      </c>
    </row>
    <row r="9" spans="1:8" outlineLevel="1">
      <c r="A9" s="11"/>
      <c r="B9" s="18" t="s">
        <v>79</v>
      </c>
      <c r="C9" s="11"/>
      <c r="D9" s="12"/>
      <c r="E9" s="15"/>
      <c r="F9" s="15"/>
      <c r="G9" s="15"/>
      <c r="H9" s="15">
        <f>SUBTOTAL(9,H7:H8)</f>
        <v>6826.22</v>
      </c>
    </row>
    <row r="10" spans="1:8" outlineLevel="2">
      <c r="A10" s="11">
        <v>2</v>
      </c>
      <c r="B10" s="11" t="s">
        <v>75</v>
      </c>
      <c r="C10" s="11" t="s">
        <v>16</v>
      </c>
      <c r="D10" s="12" t="s">
        <v>26</v>
      </c>
      <c r="E10" s="15">
        <v>2000</v>
      </c>
      <c r="F10" s="15">
        <f>E10*0.0483</f>
        <v>96.600000000000009</v>
      </c>
      <c r="G10" s="15">
        <f>IF(AND(E10&gt;=1800,E10&lt;=3499),E10*5%,IF(AND(E10&gt;=3500,E10&lt;=4500),E10*10%,IF(AND(E10&gt;=4500),E10*15%)))</f>
        <v>100</v>
      </c>
      <c r="H10" s="15">
        <f>E10+G10-F10</f>
        <v>2003.4</v>
      </c>
    </row>
    <row r="11" spans="1:8" outlineLevel="2">
      <c r="A11" s="11">
        <v>1</v>
      </c>
      <c r="B11" s="11" t="s">
        <v>75</v>
      </c>
      <c r="C11" s="11" t="s">
        <v>10</v>
      </c>
      <c r="D11" s="12" t="s">
        <v>20</v>
      </c>
      <c r="E11" s="15">
        <v>2300</v>
      </c>
      <c r="F11" s="15">
        <f>E11*0.0483</f>
        <v>111.09</v>
      </c>
      <c r="G11" s="15">
        <f>IF(AND(E11&gt;=1800,E11&lt;=3499),E11*5%,IF(AND(E11&gt;=3500,E11&lt;=4500),E11*10%,IF(AND(E11&gt;=4500),E11*15%)))</f>
        <v>115</v>
      </c>
      <c r="H11" s="15">
        <f>E11+G11-F11</f>
        <v>2303.91</v>
      </c>
    </row>
    <row r="12" spans="1:8" outlineLevel="2">
      <c r="A12" s="11">
        <v>1</v>
      </c>
      <c r="B12" s="11" t="s">
        <v>75</v>
      </c>
      <c r="C12" s="11" t="s">
        <v>13</v>
      </c>
      <c r="D12" s="12" t="s">
        <v>23</v>
      </c>
      <c r="E12" s="15">
        <v>2400</v>
      </c>
      <c r="F12" s="15">
        <f>E12*0.0483</f>
        <v>115.92</v>
      </c>
      <c r="G12" s="15">
        <f>IF(AND(E12&gt;=1800,E12&lt;=3499),E12*5%,IF(AND(E12&gt;=3500,E12&lt;=4500),E12*10%,IF(AND(E12&gt;=4500),E12*15%)))</f>
        <v>120</v>
      </c>
      <c r="H12" s="15">
        <f>E12+G12-F12</f>
        <v>2404.08</v>
      </c>
    </row>
    <row r="13" spans="1:8" outlineLevel="2">
      <c r="A13" s="11">
        <v>1</v>
      </c>
      <c r="B13" s="11" t="s">
        <v>75</v>
      </c>
      <c r="C13" s="11" t="s">
        <v>7</v>
      </c>
      <c r="D13" s="12" t="s">
        <v>17</v>
      </c>
      <c r="E13" s="15">
        <v>4500</v>
      </c>
      <c r="F13" s="15">
        <f>E13*0.0483</f>
        <v>217.35000000000002</v>
      </c>
      <c r="G13" s="15">
        <f>IF(AND(E13&gt;=1800,E13&lt;=3499),E13*5%,IF(AND(E13&gt;=3500,E13&lt;=4500),E13*10%,IF(AND(E13&gt;=4500),E13*15%)))</f>
        <v>450</v>
      </c>
      <c r="H13" s="15">
        <f>E13+G13-F13</f>
        <v>4732.6499999999996</v>
      </c>
    </row>
    <row r="14" spans="1:8" outlineLevel="2">
      <c r="A14" s="11">
        <v>3</v>
      </c>
      <c r="B14" s="11" t="s">
        <v>75</v>
      </c>
      <c r="C14" s="11" t="s">
        <v>15</v>
      </c>
      <c r="D14" s="12" t="s">
        <v>25</v>
      </c>
      <c r="E14" s="15">
        <v>6500</v>
      </c>
      <c r="F14" s="15">
        <f>E14*0.0483</f>
        <v>313.95000000000005</v>
      </c>
      <c r="G14" s="15">
        <v>650</v>
      </c>
      <c r="H14" s="15">
        <f>E14+G14-F14</f>
        <v>6836.05</v>
      </c>
    </row>
    <row r="15" spans="1:8" outlineLevel="1">
      <c r="A15" s="19"/>
      <c r="B15" s="20" t="s">
        <v>80</v>
      </c>
      <c r="C15" s="19"/>
      <c r="D15" s="12"/>
      <c r="E15" s="15"/>
      <c r="F15" s="15"/>
      <c r="G15" s="15"/>
      <c r="H15" s="15">
        <f>SUBTOTAL(9,H10:H14)</f>
        <v>18280.09</v>
      </c>
    </row>
    <row r="16" spans="1:8">
      <c r="A16" s="19"/>
      <c r="B16" s="20" t="s">
        <v>77</v>
      </c>
      <c r="C16" s="19"/>
      <c r="D16" s="12"/>
      <c r="E16" s="15"/>
      <c r="F16" s="15"/>
      <c r="G16" s="15"/>
      <c r="H16" s="15">
        <f>SUBTOTAL(9,H3:H14)</f>
        <v>36625.350000000006</v>
      </c>
    </row>
    <row r="17" spans="4:8">
      <c r="D17" s="14" t="s">
        <v>27</v>
      </c>
      <c r="E17" s="16">
        <f>E3+E4+E5+E7+E8+E10+E11+E12+E13+E14</f>
        <v>35500</v>
      </c>
      <c r="F17" s="16">
        <f>F3+F4+F5+F7+F8+F10+F11+F12+F13+F14</f>
        <v>1714.6500000000003</v>
      </c>
      <c r="G17" s="16">
        <f>G3+G4+G5+G7+G8+G10+G11+G12+G13+G14</f>
        <v>2840</v>
      </c>
      <c r="H17" s="16">
        <f>H3+H4+H5+H7+H8+H10+H11+H12+H13+H14</f>
        <v>36625.350000000006</v>
      </c>
    </row>
  </sheetData>
  <sortState ref="A3:H13">
    <sortCondition ref="B3:B13"/>
  </sortState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9" sqref="H9"/>
    </sheetView>
  </sheetViews>
  <sheetFormatPr baseColWidth="10"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Ordenamiento</vt:lpstr>
      <vt:lpstr>Filtro Automatico</vt:lpstr>
      <vt:lpstr>Filtro Avanzado</vt:lpstr>
      <vt:lpstr>Subtotales</vt:lpstr>
      <vt:lpstr>Grafico</vt:lpstr>
      <vt:lpstr>'Filtro Avanzado'!Área_de_extracción</vt:lpstr>
      <vt:lpstr>'Filtro Avanzado'!Criterios</vt:lpstr>
    </vt:vector>
  </TitlesOfParts>
  <Company>Coactemalan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Colegio</dc:creator>
  <cp:lastModifiedBy>perito5</cp:lastModifiedBy>
  <dcterms:created xsi:type="dcterms:W3CDTF">2011-03-25T13:22:38Z</dcterms:created>
  <dcterms:modified xsi:type="dcterms:W3CDTF">2011-05-13T13:28:10Z</dcterms:modified>
</cp:coreProperties>
</file>